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6. LLAMADO ÀRDIOS Y MAMPUESTOS- RIVERA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5595" tabRatio="598"/>
  </bookViews>
  <sheets>
    <sheet name="ANEXO II" sheetId="1" r:id="rId1"/>
  </sheets>
  <definedNames>
    <definedName name="_xlnm._FilterDatabase" localSheetId="0" hidden="1">'ANEXO II'!$A$21:$L$26</definedName>
    <definedName name="_xlnm.Print_Area" localSheetId="0">'ANEXO II'!$A$1:$L$25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K30" i="1" s="1"/>
  <c r="J29" i="1" l="1"/>
  <c r="K29" i="1" s="1"/>
  <c r="J28" i="1"/>
  <c r="K28" i="1" s="1"/>
  <c r="J27" i="1"/>
  <c r="K27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<sst xmlns="http://schemas.openxmlformats.org/spreadsheetml/2006/main" count="71" uniqueCount="47">
  <si>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</si>
  <si>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</si>
  <si>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</si>
  <si>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</si>
  <si>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</si>
  <si>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</si>
  <si>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</si>
  <si>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</si>
  <si>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</si>
  <si>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</si>
  <si>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</si>
  <si>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</si>
  <si>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</si>
  <si>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</si>
  <si>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</si>
  <si>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</si>
  <si>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</si>
  <si>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</si>
  <si>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</si>
  <si>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</si>
  <si>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</si>
  <si>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</si>
  <si>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</si>
  <si>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</si>
  <si>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</si>
  <si>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</si>
  <si>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</si>
  <si>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</si>
  <si>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</si>
  <si>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</si>
  <si>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</si>
  <si>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</si>
  <si>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</si>
  <si>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</si>
  <si>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</si>
  <si>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Àridos</t>
  </si>
  <si>
    <t xml:space="preserve">Rivera </t>
  </si>
  <si>
    <t>VP-01 16/01/2026</t>
  </si>
  <si>
    <t>MC-01 16/01/2026</t>
  </si>
  <si>
    <t>Bloque vibrado 20x19x40 Sin Fondo</t>
  </si>
  <si>
    <t>Bloque De Hormigón 12X20X40cm.</t>
  </si>
  <si>
    <t>Bloque De Hormigón U 12X20X40cm.</t>
  </si>
  <si>
    <t>Arena Terciada</t>
  </si>
  <si>
    <t>M3</t>
  </si>
  <si>
    <t>Balasto Natural</t>
  </si>
  <si>
    <t>Pedregullo</t>
  </si>
  <si>
    <t>Ladrillo De Campo 1ª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</si>
</sst>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0" fontId="2" fillId="2" borderId="3" xfId="1" applyFont="1" applyFill="1" applyBorder="1" applyProtection="1"/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7</xdr:col>
      <xdr:colOff>201084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417962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Mampuestos-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Rivera |ENERO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topLeftCell="A19" zoomScale="90" zoomScaleNormal="90" workbookViewId="0">
      <selection activeCell="I37" sqref="I37:J37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40"/>
      <c r="H8" s="23"/>
      <c r="I8" s="61"/>
      <c r="J8" s="30" t="s">
        <v>25</v>
      </c>
    </row>
    <row r="9" spans="1:12" x14ac:dyDescent="0.2">
      <c r="A9" s="4"/>
      <c r="B9" s="3"/>
      <c r="D9" s="28"/>
      <c r="E9" s="11"/>
      <c r="G9" s="40"/>
      <c r="H9" s="23"/>
      <c r="I9" s="68"/>
    </row>
    <row r="10" spans="1:12" x14ac:dyDescent="0.2">
      <c r="A10" s="25"/>
      <c r="D10" s="39" t="s">
        <v>6</v>
      </c>
      <c r="E10" s="11"/>
      <c r="F10" s="30" t="s">
        <v>13</v>
      </c>
      <c r="G10" s="40"/>
      <c r="H10" s="23"/>
      <c r="I10" s="62"/>
      <c r="J10" s="30" t="s">
        <v>15</v>
      </c>
      <c r="K10" s="11"/>
      <c r="L10" s="23"/>
    </row>
    <row r="11" spans="1:12" x14ac:dyDescent="0.2">
      <c r="A11" s="6"/>
      <c r="D11" s="42"/>
      <c r="E11" s="11"/>
      <c r="F11" s="4"/>
      <c r="G11" s="40"/>
      <c r="H11" s="23"/>
      <c r="I11" s="63"/>
      <c r="K11" s="69"/>
      <c r="L11" s="23"/>
    </row>
    <row r="12" spans="1:12" x14ac:dyDescent="0.2">
      <c r="D12" s="39" t="s">
        <v>30</v>
      </c>
      <c r="E12" s="13"/>
      <c r="F12" s="41" t="s">
        <v>21</v>
      </c>
      <c r="G12" s="40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40"/>
      <c r="H13" s="23"/>
      <c r="I13" s="63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5"/>
      <c r="H14" s="23"/>
      <c r="I14" s="63"/>
      <c r="J14" s="30" t="s">
        <v>16</v>
      </c>
      <c r="K14" s="11"/>
      <c r="L14" s="11"/>
    </row>
    <row r="15" spans="1:12" x14ac:dyDescent="0.2">
      <c r="D15" s="28"/>
      <c r="E15" s="11"/>
      <c r="F15" s="6"/>
      <c r="G15" s="40"/>
      <c r="H15" s="23"/>
      <c r="I15" s="63"/>
      <c r="J15" s="43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5"/>
      <c r="H16" s="23"/>
      <c r="I16" s="63"/>
      <c r="J16" s="43" t="s">
        <v>10</v>
      </c>
      <c r="K16" s="11"/>
      <c r="L16" s="11"/>
    </row>
    <row r="17" spans="1:12" x14ac:dyDescent="0.2">
      <c r="D17" s="42"/>
      <c r="E17" s="67"/>
      <c r="G17" s="36"/>
      <c r="H17" s="59"/>
      <c r="I17" s="59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4"/>
      <c r="H18" s="59"/>
      <c r="I18" s="59"/>
      <c r="J18" s="2"/>
      <c r="K18" s="23"/>
      <c r="L18" s="23"/>
    </row>
    <row r="19" spans="1:12" x14ac:dyDescent="0.2">
      <c r="A19" s="42"/>
      <c r="B19" s="45"/>
      <c r="C19" s="45"/>
      <c r="D19" s="36"/>
      <c r="E19" s="28"/>
      <c r="H19" s="2"/>
      <c r="I19" s="7"/>
      <c r="J19" s="2"/>
      <c r="K19" s="43"/>
    </row>
    <row r="20" spans="1:12" x14ac:dyDescent="0.2">
      <c r="A20" s="42"/>
      <c r="B20" s="45"/>
      <c r="C20" s="45"/>
      <c r="D20" s="36"/>
      <c r="E20" s="43"/>
      <c r="F20" s="3"/>
      <c r="G20" s="8"/>
      <c r="H20" s="2"/>
      <c r="I20" s="7"/>
      <c r="J20" s="2"/>
      <c r="K20" s="9"/>
    </row>
    <row r="21" spans="1:12" s="49" customFormat="1" x14ac:dyDescent="0.2">
      <c r="A21" s="46" t="s">
        <v>0</v>
      </c>
      <c r="B21" s="47" t="s">
        <v>23</v>
      </c>
      <c r="C21" s="47" t="s">
        <v>31</v>
      </c>
      <c r="D21" s="48" t="s">
        <v>17</v>
      </c>
      <c r="E21" s="47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0" t="s">
        <v>35</v>
      </c>
      <c r="B22" s="51"/>
      <c r="C22" s="51"/>
      <c r="D22" s="52"/>
      <c r="E22" s="51"/>
      <c r="F22" s="19"/>
      <c r="G22" s="20"/>
      <c r="H22" s="20"/>
      <c r="I22" s="26"/>
      <c r="J22" s="21"/>
      <c r="K22" s="22"/>
      <c r="L22" s="27"/>
    </row>
    <row r="23" spans="1:12" s="54" customFormat="1" x14ac:dyDescent="0.2">
      <c r="A23" s="55">
        <v>1</v>
      </c>
      <c r="B23" s="30" t="s">
        <v>36</v>
      </c>
      <c r="C23" s="56" t="s">
        <v>35</v>
      </c>
      <c r="D23" s="64">
        <v>351004</v>
      </c>
      <c r="E23" s="30" t="s">
        <v>42</v>
      </c>
      <c r="F23" s="29" t="s">
        <v>43</v>
      </c>
      <c r="G23" s="29">
        <v>200</v>
      </c>
      <c r="H23" s="29" t="s">
        <v>32</v>
      </c>
      <c r="I23" s="60"/>
      <c r="J23" s="53">
        <f t="shared" ref="J23" si="0">+I23*0.22</f>
        <v>0</v>
      </c>
      <c r="K23" s="53">
        <f t="shared" ref="K23" si="1">+(I23+J23)*G23</f>
        <v>0</v>
      </c>
      <c r="L23" s="23"/>
    </row>
    <row r="24" spans="1:12" x14ac:dyDescent="0.2">
      <c r="A24" s="29">
        <v>2</v>
      </c>
      <c r="B24" s="30" t="s">
        <v>36</v>
      </c>
      <c r="C24" s="56" t="s">
        <v>35</v>
      </c>
      <c r="D24" s="64">
        <v>351005</v>
      </c>
      <c r="E24" s="30" t="s">
        <v>44</v>
      </c>
      <c r="F24" s="29" t="s">
        <v>43</v>
      </c>
      <c r="G24" s="29">
        <v>1000</v>
      </c>
      <c r="H24" s="29" t="s">
        <v>32</v>
      </c>
      <c r="I24" s="60"/>
      <c r="J24" s="53">
        <f t="shared" ref="J24:J25" si="2">+I24*0.22</f>
        <v>0</v>
      </c>
      <c r="K24" s="53">
        <f t="shared" ref="K24:K25" si="3">+(I24+J24)*G24</f>
        <v>0</v>
      </c>
      <c r="L24" s="23"/>
    </row>
    <row r="25" spans="1:12" x14ac:dyDescent="0.2">
      <c r="A25" s="55">
        <v>3</v>
      </c>
      <c r="B25" s="30" t="s">
        <v>36</v>
      </c>
      <c r="C25" s="56" t="s">
        <v>35</v>
      </c>
      <c r="D25" s="64">
        <v>351007</v>
      </c>
      <c r="E25" s="30" t="s">
        <v>45</v>
      </c>
      <c r="F25" s="29" t="s">
        <v>43</v>
      </c>
      <c r="G25" s="29">
        <v>200</v>
      </c>
      <c r="H25" s="29" t="s">
        <v>32</v>
      </c>
      <c r="I25" s="60"/>
      <c r="J25" s="53">
        <f t="shared" si="2"/>
        <v>0</v>
      </c>
      <c r="K25" s="53">
        <f t="shared" si="3"/>
        <v>0</v>
      </c>
      <c r="L25" s="23"/>
    </row>
    <row r="26" spans="1:12" x14ac:dyDescent="0.2">
      <c r="A26" s="50" t="s">
        <v>34</v>
      </c>
      <c r="B26" s="51"/>
      <c r="C26" s="51"/>
      <c r="D26" s="52"/>
      <c r="E26" s="51"/>
      <c r="F26" s="19"/>
      <c r="G26" s="20"/>
      <c r="H26" s="20"/>
      <c r="I26" s="26"/>
      <c r="J26" s="21"/>
      <c r="K26" s="22"/>
      <c r="L26" s="27"/>
    </row>
    <row r="27" spans="1:12" x14ac:dyDescent="0.2">
      <c r="A27" s="55">
        <v>4</v>
      </c>
      <c r="B27" s="30" t="s">
        <v>36</v>
      </c>
      <c r="C27" s="28" t="s">
        <v>34</v>
      </c>
      <c r="D27" s="64">
        <v>310001</v>
      </c>
      <c r="E27" s="30" t="s">
        <v>40</v>
      </c>
      <c r="F27" s="29" t="s">
        <v>33</v>
      </c>
      <c r="G27" s="29">
        <v>5000</v>
      </c>
      <c r="H27" s="29" t="s">
        <v>32</v>
      </c>
      <c r="I27" s="60"/>
      <c r="J27" s="53">
        <f t="shared" ref="J27:J29" si="4">+I27*0.22</f>
        <v>0</v>
      </c>
      <c r="K27" s="53">
        <f t="shared" ref="K27:K29" si="5">+(I27+J27)*G27</f>
        <v>0</v>
      </c>
      <c r="L27" s="23"/>
    </row>
    <row r="28" spans="1:12" x14ac:dyDescent="0.2">
      <c r="A28" s="55">
        <v>5</v>
      </c>
      <c r="B28" s="30" t="s">
        <v>36</v>
      </c>
      <c r="C28" s="28" t="s">
        <v>34</v>
      </c>
      <c r="D28" s="64">
        <v>310002</v>
      </c>
      <c r="E28" s="30" t="s">
        <v>41</v>
      </c>
      <c r="F28" s="29" t="s">
        <v>33</v>
      </c>
      <c r="G28" s="29">
        <v>1000</v>
      </c>
      <c r="H28" s="29" t="s">
        <v>32</v>
      </c>
      <c r="I28" s="60"/>
      <c r="J28" s="53">
        <f t="shared" si="4"/>
        <v>0</v>
      </c>
      <c r="K28" s="53">
        <f t="shared" si="5"/>
        <v>0</v>
      </c>
      <c r="L28" s="23"/>
    </row>
    <row r="29" spans="1:12" x14ac:dyDescent="0.2">
      <c r="A29" s="55">
        <v>6</v>
      </c>
      <c r="B29" s="30" t="s">
        <v>36</v>
      </c>
      <c r="C29" s="28" t="s">
        <v>34</v>
      </c>
      <c r="D29" s="64">
        <v>310006</v>
      </c>
      <c r="E29" s="30" t="s">
        <v>39</v>
      </c>
      <c r="F29" s="29" t="s">
        <v>33</v>
      </c>
      <c r="G29" s="29">
        <v>5000</v>
      </c>
      <c r="H29" s="29" t="s">
        <v>32</v>
      </c>
      <c r="I29" s="60"/>
      <c r="J29" s="53">
        <f t="shared" si="4"/>
        <v>0</v>
      </c>
      <c r="K29" s="53">
        <f t="shared" si="5"/>
        <v>0</v>
      </c>
      <c r="L29" s="23"/>
    </row>
    <row r="30" spans="1:12" x14ac:dyDescent="0.2">
      <c r="A30" s="55"/>
      <c r="B30" s="30"/>
      <c r="C30" s="28"/>
      <c r="D30" s="64">
        <v>310003</v>
      </c>
      <c r="E30" s="30" t="s">
        <v>46</v>
      </c>
      <c r="F30" s="29" t="s">
        <v>33</v>
      </c>
      <c r="G30" s="29">
        <v>3000</v>
      </c>
      <c r="H30" s="29" t="s">
        <v>32</v>
      </c>
      <c r="I30" s="60"/>
      <c r="J30" s="53">
        <f t="shared" ref="J30" si="6">+I30*0.22</f>
        <v>0</v>
      </c>
      <c r="K30" s="53">
        <f t="shared" ref="K30" si="7">+(I30+J30)*G30</f>
        <v>0</v>
      </c>
      <c r="L30" s="23"/>
    </row>
    <row r="31" spans="1:12" x14ac:dyDescent="0.2">
      <c r="A31" s="55"/>
      <c r="B31" s="30"/>
      <c r="C31" s="28"/>
      <c r="F31" s="29"/>
      <c r="I31" s="66"/>
      <c r="J31" s="29"/>
      <c r="K31" s="29"/>
    </row>
    <row r="32" spans="1:12" x14ac:dyDescent="0.2">
      <c r="J32" s="57" t="s">
        <v>26</v>
      </c>
      <c r="K32" s="57" t="s">
        <v>27</v>
      </c>
    </row>
    <row r="33" spans="10:11" ht="25.5" x14ac:dyDescent="0.2">
      <c r="J33" s="58" t="s">
        <v>37</v>
      </c>
      <c r="K33" s="58" t="s">
        <v>38</v>
      </c>
    </row>
  </sheetData>
  <sheetProtection algorithmName="SHA-512" hashValue="l8FK6qAKaedeq7WV7XNOI+DQpsAoXnxzmQwby5OM7+8hjDyEFzVuBM1CL/ujyTXnXzbN5gOcdX1OPX/u/GySmQ==" saltValue="U5xmuX/7c3jNkS/IPRx/NA==" spinCount="100000" sheet="1" autoFilter="0" pivotTables="0"/>
  <autoFilter ref="A21:L26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2025-10-08T17:54:00Z</cp:lastPrinted>
  <dcterms:created xsi:type="dcterms:W3CDTF">2019-08-27T18:47:03Z</dcterms:created>
  <dcterms:modified xsi:type="dcterms:W3CDTF">2026-01-16T16:40:14Z</dcterms:modified>
</cp:coreProperties>
</file>